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UIDE" sheetId="1" state="visible" r:id="rId3"/>
    <sheet name="PLAN D'ACTION" sheetId="2" state="visible" r:id="rId4"/>
    <sheet name="TABLEAU DE BORD" sheetId="3" state="visible" r:id="rId5"/>
    <sheet name="SUIVI HEBDO" sheetId="4" state="visible" r:id="rId6"/>
    <sheet name="RACI" sheetId="5" state="visible" r:id="rId7"/>
    <sheet name="RISQUES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<sst xmlns="http://schemas.openxmlformats.org/spreadsheetml/2006/main" count="365" uniqueCount="250">
  <si>
    <t xml:space="preserve">OUTIL 7.3
PLAN D'ACTION KAIZEN
Pilotage des Actions d'Amelioration
Consultant en Excellence Operationnelle - Chapitre 7</t>
  </si>
  <si>
    <t xml:space="preserve">Guide professionnel - Edition 2024</t>
  </si>
  <si>
    <t xml:space="preserve">DESCRIPTION DES ONGLETS</t>
  </si>
  <si>
    <t xml:space="preserve">GUIDE</t>
  </si>
  <si>
    <t xml:space="preserve">Mode d emploi</t>
  </si>
  <si>
    <t xml:space="preserve">PLAN D'ACTION</t>
  </si>
  <si>
    <t xml:space="preserve">Plan d action principal - Suivi des taches avec statut automatique</t>
  </si>
  <si>
    <t xml:space="preserve">TABLEAU DE BORD</t>
  </si>
  <si>
    <t xml:space="preserve">KPI du plan : avancement, retards, budget</t>
  </si>
  <si>
    <t xml:space="preserve">SUIVI HEBDO</t>
  </si>
  <si>
    <t xml:space="preserve">Log des reunions de suivi et comptes-rendus</t>
  </si>
  <si>
    <t xml:space="preserve">RACI</t>
  </si>
  <si>
    <t xml:space="preserve">Matrice RACI des responsabilites</t>
  </si>
  <si>
    <t xml:space="preserve">RISQUES</t>
  </si>
  <si>
    <t xml:space="preserve">Registre des risques et plan de contingence</t>
  </si>
  <si>
    <t xml:space="preserve">STATUTS DISPONIBLES ET CODES COULEUR</t>
  </si>
  <si>
    <t xml:space="preserve">A faire</t>
  </si>
  <si>
    <t xml:space="preserve">Tache pas encore demarree</t>
  </si>
  <si>
    <t xml:space="preserve">En cours</t>
  </si>
  <si>
    <t xml:space="preserve">Tache en cours d execution</t>
  </si>
  <si>
    <t xml:space="preserve">Termine</t>
  </si>
  <si>
    <t xml:space="preserve">Tache completee avec succes</t>
  </si>
  <si>
    <t xml:space="preserve">En retard</t>
  </si>
  <si>
    <t xml:space="preserve">Tache depassant la date cible</t>
  </si>
  <si>
    <t xml:space="preserve">Bloque</t>
  </si>
  <si>
    <t xml:space="preserve">Tache en attente d une decision / ressource</t>
  </si>
  <si>
    <t xml:space="preserve">Annule</t>
  </si>
  <si>
    <t xml:space="preserve">Tache abandonnee - documenter la raison</t>
  </si>
  <si>
    <t xml:space="preserve">OUTIL 7.3 - PLAN D'ACTION KAIZEN
Pilotage des Actions d'Amelioration Continue - Chapitre 7</t>
  </si>
  <si>
    <t xml:space="preserve">TOUTES LES CELLULES EN BLEU SONT A RENSEIGNER. Les formules (noir) calculent automatiquement Statut Auto, % Avancement et les alertes.</t>
  </si>
  <si>
    <t xml:space="preserve">Mission / Projet</t>
  </si>
  <si>
    <t xml:space="preserve">Champion</t>
  </si>
  <si>
    <t xml:space="preserve">Date debut</t>
  </si>
  <si>
    <t xml:space="preserve">Date fin prevue</t>
  </si>
  <si>
    <t xml:space="preserve">Version :</t>
  </si>
  <si>
    <t xml:space="preserve">V1.0</t>
  </si>
  <si>
    <t xml:space="preserve">#</t>
  </si>
  <si>
    <t xml:space="preserve">PRIO.</t>
  </si>
  <si>
    <t xml:space="preserve">ACTION / TACHE</t>
  </si>
  <si>
    <t xml:space="preserve">PHASE LEAN
/ CHANTIER</t>
  </si>
  <si>
    <t xml:space="preserve">RESPONSABLE</t>
  </si>
  <si>
    <t xml:space="preserve">DATE
DEBUT</t>
  </si>
  <si>
    <t xml:space="preserve">DATE
CIBLE</t>
  </si>
  <si>
    <t xml:space="preserve">DATE
REELLE</t>
  </si>
  <si>
    <t xml:space="preserve">AVANCE
(%)</t>
  </si>
  <si>
    <t xml:space="preserve">STATUT
AUTO</t>
  </si>
  <si>
    <t xml:space="preserve">COUT
ESTIME (€)</t>
  </si>
  <si>
    <t xml:space="preserve">BUDGET
REEL (€)</t>
  </si>
  <si>
    <t xml:space="preserve">INDICATEUR
DE SUCCES</t>
  </si>
  <si>
    <t xml:space="preserve">COMMENTAIRE / BLOCAGE</t>
  </si>
  <si>
    <t xml:space="preserve">  QUICK WINS - Implanter immediatement</t>
  </si>
  <si>
    <t xml:space="preserve">1</t>
  </si>
  <si>
    <t xml:space="preserve">P1</t>
  </si>
  <si>
    <t xml:space="preserve">Installation shadow boards postes 1-2-3 (5S atelier BTP)</t>
  </si>
  <si>
    <t xml:space="preserve">Chantier 5S</t>
  </si>
  <si>
    <t xml:space="preserve">Chef equipe + Op.</t>
  </si>
  <si>
    <t xml:space="preserve">14/01/2025</t>
  </si>
  <si>
    <t xml:space="preserve">21/01/2025</t>
  </si>
  <si>
    <t xml:space="preserve">Audit 5S score &gt; 4/5</t>
  </si>
  <si>
    <t xml:space="preserve">Materiel commande - Livraison J+3</t>
  </si>
  <si>
    <t xml:space="preserve">2</t>
  </si>
  <si>
    <t xml:space="preserve">Mise en place AIC Niveau 1 - reunion 10 min quotidienne (Logistique e-commerce)</t>
  </si>
  <si>
    <t xml:space="preserve">Management visuel</t>
  </si>
  <si>
    <t xml:space="preserve">Manager de zone</t>
  </si>
  <si>
    <t xml:space="preserve">28/01/2025</t>
  </si>
  <si>
    <t xml:space="preserve">Regularite AIC &gt; 90%</t>
  </si>
  <si>
    <t xml:space="preserve">Tableau de bord a imprimer</t>
  </si>
  <si>
    <t xml:space="preserve">3</t>
  </si>
  <si>
    <t xml:space="preserve">Kanban consommables - emballages picking (Distribution)</t>
  </si>
  <si>
    <t xml:space="preserve">Kanban</t>
  </si>
  <si>
    <t xml:space="preserve">Responsable logistique</t>
  </si>
  <si>
    <t xml:space="preserve">20/01/2025</t>
  </si>
  <si>
    <t xml:space="preserve">27/01/2025</t>
  </si>
  <si>
    <t xml:space="preserve">Taux rupture = 0%</t>
  </si>
  <si>
    <t xml:space="preserve">A associer avec le fournisseur cartons</t>
  </si>
  <si>
    <t xml:space="preserve">4</t>
  </si>
  <si>
    <t xml:space="preserve">Remise a jour 3 SOP prioritaires - ligne L3 (Industrie)</t>
  </si>
  <si>
    <t xml:space="preserve">Standardisation</t>
  </si>
  <si>
    <t xml:space="preserve">Methodes + Op.</t>
  </si>
  <si>
    <t xml:space="preserve">15/01/2025</t>
  </si>
  <si>
    <t xml:space="preserve">29/01/2025</t>
  </si>
  <si>
    <t xml:space="preserve">SOP affiches et signes</t>
  </si>
  <si>
    <t xml:space="preserve">Operateurs a former sur le nouveau standard</t>
  </si>
  <si>
    <t xml:space="preserve">5</t>
  </si>
  <si>
    <t xml:space="preserve">Mise en place poka-yoke detection mauvais sens piece A45 (Automobile)</t>
  </si>
  <si>
    <t xml:space="preserve">Jidoka</t>
  </si>
  <si>
    <t xml:space="preserve">Maintenance + Methodes</t>
  </si>
  <si>
    <t xml:space="preserve">03/02/2025</t>
  </si>
  <si>
    <t xml:space="preserve">0 erreur montage depuis</t>
  </si>
  <si>
    <t xml:space="preserve">Devis mecanique recu</t>
  </si>
  <si>
    <t xml:space="preserve">  PROJETS MAJEURS - Planifier et ressources</t>
  </si>
  <si>
    <t xml:space="preserve">6</t>
  </si>
  <si>
    <t xml:space="preserve">P2</t>
  </si>
  <si>
    <t xml:space="preserve">Chantier SMED Ligne L3 - reduction 48min a 18min (Industrie Auto)</t>
  </si>
  <si>
    <t xml:space="preserve">SMED</t>
  </si>
  <si>
    <t xml:space="preserve">Consultant + Methodes</t>
  </si>
  <si>
    <t xml:space="preserve">28/03/2025</t>
  </si>
  <si>
    <t xml:space="preserve">Temps changement &lt; 20 min</t>
  </si>
  <si>
    <t xml:space="preserve">Chronos video phase 1 a realiser</t>
  </si>
  <si>
    <t xml:space="preserve">7</t>
  </si>
  <si>
    <t xml:space="preserve">Re-equilibrage de flux - suppression goulot poste 4 (Agroalimentaire)</t>
  </si>
  <si>
    <t xml:space="preserve">VSM / Flux</t>
  </si>
  <si>
    <t xml:space="preserve">Chef de projet + Prod.</t>
  </si>
  <si>
    <t xml:space="preserve">10/02/2025</t>
  </si>
  <si>
    <t xml:space="preserve">11/04/2025</t>
  </si>
  <si>
    <t xml:space="preserve">TRS ligne &gt; 82%</t>
  </si>
  <si>
    <t xml:space="preserve">Etude de charge a realiser d abord</t>
  </si>
  <si>
    <t xml:space="preserve">8</t>
  </si>
  <si>
    <t xml:space="preserve">DMAIC Reduction taux rebut 3.2% a 1% (Plasturgie)</t>
  </si>
  <si>
    <t xml:space="preserve">Six Sigma</t>
  </si>
  <si>
    <t xml:space="preserve">Black Belt + Qualite</t>
  </si>
  <si>
    <t xml:space="preserve">30/05/2025</t>
  </si>
  <si>
    <t xml:space="preserve">Cpk &gt; 1.33 sur ref. A-B-C</t>
  </si>
  <si>
    <t xml:space="preserve">Phase Mesure en cours</t>
  </si>
  <si>
    <t xml:space="preserve">9</t>
  </si>
  <si>
    <t xml:space="preserve">Formation Green Belt 2 champions internes (Transport/Services)</t>
  </si>
  <si>
    <t xml:space="preserve">Competences</t>
  </si>
  <si>
    <t xml:space="preserve">DRH + Consultant</t>
  </si>
  <si>
    <t xml:space="preserve">01/03/2025</t>
  </si>
  <si>
    <t xml:space="preserve">30/06/2025</t>
  </si>
  <si>
    <t xml:space="preserve">2 GB certifies - 2 projets autonomes</t>
  </si>
  <si>
    <t xml:space="preserve">Financement OPCO a valider</t>
  </si>
  <si>
    <t xml:space="preserve">10</t>
  </si>
  <si>
    <t xml:space="preserve">Mise sous controle SPC 5 CTQ critiques (Pharmaceutique)</t>
  </si>
  <si>
    <t xml:space="preserve">Qualite + Consultant</t>
  </si>
  <si>
    <t xml:space="preserve">03/03/2025</t>
  </si>
  <si>
    <t xml:space="preserve">30/04/2025</t>
  </si>
  <si>
    <t xml:space="preserve">Cartes controle actives &gt; 95%</t>
  </si>
  <si>
    <t xml:space="preserve">Logiciel SPC a installer</t>
  </si>
  <si>
    <t xml:space="preserve">  TACHES ANNEXES - Si temps disponible</t>
  </si>
  <si>
    <t xml:space="preserve">11</t>
  </si>
  <si>
    <t xml:space="preserve">P3</t>
  </si>
  <si>
    <t xml:space="preserve">Mise a jour affichage 5S zone stockage (BTP)</t>
  </si>
  <si>
    <t xml:space="preserve">5S</t>
  </si>
  <si>
    <t xml:space="preserve">Chef d equipe</t>
  </si>
  <si>
    <t xml:space="preserve">01/04/2025</t>
  </si>
  <si>
    <t xml:space="preserve">15/04/2025</t>
  </si>
  <si>
    <t xml:space="preserve">Affichage a jour et signe</t>
  </si>
  <si>
    <t xml:space="preserve">Faible priorite - apres P1 et P2</t>
  </si>
  <si>
    <t xml:space="preserve">12</t>
  </si>
  <si>
    <t xml:space="preserve">Audit croise 5S inter-zones (Industrie)</t>
  </si>
  <si>
    <t xml:space="preserve">01/05/2025</t>
  </si>
  <si>
    <t xml:space="preserve">31/05/2025</t>
  </si>
  <si>
    <t xml:space="preserve">Rapport audit transmis</t>
  </si>
  <si>
    <t xml:space="preserve">Mensuel apres les Quick Wins</t>
  </si>
  <si>
    <t xml:space="preserve">[Nouvelle action Quick Win]</t>
  </si>
  <si>
    <t xml:space="preserve">[Nouveau projet majeur]</t>
  </si>
  <si>
    <t xml:space="preserve">SYNTHESE DU PLAN D'ACTION</t>
  </si>
  <si>
    <t xml:space="preserve">TABLEAU DE BORD DU PLAN D'ACTION
KPI de pilotage - Outil 7.3</t>
  </si>
  <si>
    <t xml:space="preserve">Tableau mis a jour automatiquement depuis l onglet PLAN D'ACTION</t>
  </si>
  <si>
    <t xml:space="preserve">ACTIONS TERMINEES</t>
  </si>
  <si>
    <t xml:space="preserve">ACTIONS EN COURS</t>
  </si>
  <si>
    <t xml:space="preserve">ACTIONS EN RETARD</t>
  </si>
  <si>
    <t xml:space="preserve">ACTIONS BLOQUEES</t>
  </si>
  <si>
    <t xml:space="preserve">actions completees</t>
  </si>
  <si>
    <t xml:space="preserve">en progression</t>
  </si>
  <si>
    <t xml:space="preserve">depassant echeance</t>
  </si>
  <si>
    <t xml:space="preserve">necessitent arbitrage</t>
  </si>
  <si>
    <t xml:space="preserve">% AVANCEMENT MOYEN</t>
  </si>
  <si>
    <t xml:space="preserve">BUDGET ESTIME TOTAL</t>
  </si>
  <si>
    <t xml:space="preserve">BUDGET REEL UTILISE</t>
  </si>
  <si>
    <t xml:space="preserve">ECART BUDGET</t>
  </si>
  <si>
    <t xml:space="preserve">SUIVI HEBDOMADAIRE - LOG DES REUNIONS DE PILOTAGE
AIC Niveau 2 / Comite de suivi - Outil 7.3</t>
  </si>
  <si>
    <t xml:space="preserve">SEMAINE</t>
  </si>
  <si>
    <t xml:space="preserve">AVANCEMENT / DECISIONS</t>
  </si>
  <si>
    <t xml:space="preserve">PROBLEMES / BLOCAGES</t>
  </si>
  <si>
    <t xml:space="preserve">ACTIONS DECIDEES (Qui / Quand)</t>
  </si>
  <si>
    <t xml:space="preserve">% GLOBAL AVANCEMENT</t>
  </si>
  <si>
    <t xml:space="preserve">Semaine 1</t>
  </si>
  <si>
    <t xml:space="preserve">Semaine 2</t>
  </si>
  <si>
    <t xml:space="preserve">Semaine 3</t>
  </si>
  <si>
    <t xml:space="preserve">Semaine 4</t>
  </si>
  <si>
    <t xml:space="preserve">Semaine 5</t>
  </si>
  <si>
    <t xml:space="preserve">Semaine 6</t>
  </si>
  <si>
    <t xml:space="preserve">Semaine 7</t>
  </si>
  <si>
    <t xml:space="preserve">Semaine 8</t>
  </si>
  <si>
    <t xml:space="preserve">Semaine 9</t>
  </si>
  <si>
    <t xml:space="preserve">Semaine 10</t>
  </si>
  <si>
    <t xml:space="preserve">Semaine 11</t>
  </si>
  <si>
    <t xml:space="preserve">Semaine 12</t>
  </si>
  <si>
    <t xml:space="preserve">Semaine 13</t>
  </si>
  <si>
    <t xml:space="preserve">Semaine 14</t>
  </si>
  <si>
    <t xml:space="preserve">Semaine 15</t>
  </si>
  <si>
    <t xml:space="preserve">MATRICE RACI - RESPONSABILITES DU PROJET
R=Responsable  A=Approbateur  C=Consulte  I=Informe</t>
  </si>
  <si>
    <t xml:space="preserve">ACTIVITE / LIVRABLE</t>
  </si>
  <si>
    <t xml:space="preserve">Consultant</t>
  </si>
  <si>
    <t xml:space="preserve">Sponsor (Dir.)</t>
  </si>
  <si>
    <t xml:space="preserve">Expert Proc.</t>
  </si>
  <si>
    <t xml:space="preserve">CDG / Finance</t>
  </si>
  <si>
    <t xml:space="preserve">RH</t>
  </si>
  <si>
    <t xml:space="preserve">Qualite</t>
  </si>
  <si>
    <t xml:space="preserve">Commentaire</t>
  </si>
  <si>
    <t xml:space="preserve">Kick-off et validation Project Charter</t>
  </si>
  <si>
    <t xml:space="preserve">R</t>
  </si>
  <si>
    <t xml:space="preserve">A</t>
  </si>
  <si>
    <t xml:space="preserve">C</t>
  </si>
  <si>
    <t xml:space="preserve">I</t>
  </si>
  <si>
    <t xml:space="preserve">Consultant anime, Sponsor valide</t>
  </si>
  <si>
    <t xml:space="preserve">Gemba Walk et collecte de donnees</t>
  </si>
  <si>
    <t xml:space="preserve">Expert process accompagne le consultant</t>
  </si>
  <si>
    <t xml:space="preserve">Analyse causes racines et VSM</t>
  </si>
  <si>
    <t xml:space="preserve">Session collaborative avec l equipe</t>
  </si>
  <si>
    <t xml:space="preserve">Priorisation solutions (outil 7.1)</t>
  </si>
  <si>
    <t xml:space="preserve">Validation Sponsor requise pour P2</t>
  </si>
  <si>
    <t xml:space="preserve">Validation ROI previsionnel (outil 7.2)</t>
  </si>
  <si>
    <t xml:space="preserve">CDG doit valider la methode de calcul</t>
  </si>
  <si>
    <t xml:space="preserve">Chantier Kaizen 5 jours</t>
  </si>
  <si>
    <t xml:space="preserve">Champion coordonne les equipes</t>
  </si>
  <si>
    <t xml:space="preserve">Chantier SMED (si applicable)</t>
  </si>
  <si>
    <t xml:space="preserve">Expert process essentiel</t>
  </si>
  <si>
    <t xml:space="preserve">Formation operateurs nouveaux standards</t>
  </si>
  <si>
    <t xml:space="preserve">RH valide le plan de formation</t>
  </si>
  <si>
    <t xml:space="preserve">Mise en place management visuel</t>
  </si>
  <si>
    <t xml:space="preserve">Champion assure la perennisation</t>
  </si>
  <si>
    <t xml:space="preserve">Validation gains financiers</t>
  </si>
  <si>
    <t xml:space="preserve">CDG certifie - Qualite valide</t>
  </si>
  <si>
    <t xml:space="preserve">Rapport de mission et presentation CODIR</t>
  </si>
  <si>
    <t xml:space="preserve">Sponsor preside le CODIR</t>
  </si>
  <si>
    <t xml:space="preserve">Suivi post-mission J+30/60/90</t>
  </si>
  <si>
    <t xml:space="preserve">Champion assure le maintien terrain</t>
  </si>
  <si>
    <t xml:space="preserve">REGISTRE DES RISQUES PROJET
Probabilite x Impact = IPR | IPR &gt;= 9 : Critique | 4-8 : Eleve | 1-3 : Modere</t>
  </si>
  <si>
    <t xml:space="preserve">RISQUE IDENTIFIE</t>
  </si>
  <si>
    <t xml:space="preserve">PROB.
(1-5)</t>
  </si>
  <si>
    <t xml:space="preserve">IMPACT
(1-5)</t>
  </si>
  <si>
    <t xml:space="preserve">IPR
(PxI)</t>
  </si>
  <si>
    <t xml:space="preserve">PLAN DE CONTINGENCE</t>
  </si>
  <si>
    <t xml:space="preserve">STATUT</t>
  </si>
  <si>
    <t xml:space="preserve">Indisponibilite du champion interne (maladie, surcharge)</t>
  </si>
  <si>
    <t xml:space="preserve">Identifier un backup champion des le Kick-off. Documenter systematiquement.</t>
  </si>
  <si>
    <t xml:space="preserve">Sponsor + DRH</t>
  </si>
  <si>
    <t xml:space="preserve">A surveiller</t>
  </si>
  <si>
    <t xml:space="preserve">Resistance des equipes terrain au changement</t>
  </si>
  <si>
    <t xml:space="preserve">Plan de conduite du changement des le Kick-off. Impliquer les operateurs dans la co-creation.</t>
  </si>
  <si>
    <t xml:space="preserve">Champion + Consultant</t>
  </si>
  <si>
    <t xml:space="preserve">Donnees de production non disponibles ou non fiables</t>
  </si>
  <si>
    <t xml:space="preserve">Phase MSA en debut de mission. Collecte terrain si besoin. Budget heures supplementaires.</t>
  </si>
  <si>
    <t xml:space="preserve">Expert process</t>
  </si>
  <si>
    <t xml:space="preserve">Depassement du budget mission</t>
  </si>
  <si>
    <t xml:space="preserve">Suivi mensuel avec CDG. Clause avenant pour hors-perimetre. Alerte a 80% du budget.</t>
  </si>
  <si>
    <t xml:space="preserve">CDG + Consultant</t>
  </si>
  <si>
    <t xml:space="preserve">Changement de sponsor en cours de mission</t>
  </si>
  <si>
    <t xml:space="preserve">Project Charter signe des le depart. Reunion de briefing immediat si changement.</t>
  </si>
  <si>
    <t xml:space="preserve">Resultats techniques inferieurs aux objectifs</t>
  </si>
  <si>
    <t xml:space="preserve">Objectifs floor (minimum) et target differencies. Revue mi-mission. Ajustement methodologique.</t>
  </si>
  <si>
    <t xml:space="preserve">Arret machine prolonge perturbant les chantiers</t>
  </si>
  <si>
    <t xml:space="preserve">Buffer de planning +20%. Chantier alternatif identifie. Repriorisation rapide.</t>
  </si>
  <si>
    <t xml:space="preserve">Champion + Maintenance</t>
  </si>
  <si>
    <t xml:space="preserve">Turnover du champion apres la mission</t>
  </si>
  <si>
    <t xml:space="preserve">Former 2 relais internes. Documentation complete des acquis. Transfert de competences Phase 3.</t>
  </si>
  <si>
    <t xml:space="preserve">DRH + Champion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</si>
</sst>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\%"/>
    <numFmt numFmtId="166" formatCode="#,##0&quot; €&quot;"/>
    <numFmt numFmtId="167" formatCode="General"/>
    <numFmt numFmtId="168" formatCode="0.0\%"/>
    <numFmt numFmtId="169" formatCode="#,##0&quot; euros&quot;"/>
  </numFmts>
  <fonts count="3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color rgb="FF4A5568"/>
      <name val="Calibri"/>
      <family val="0"/>
      <charset val="1"/>
    </font>
    <font>
      <b val="true"/>
      <sz val="15"/>
      <color rgb="FFFFFFFF"/>
      <name val="Calibri"/>
      <family val="0"/>
      <charset val="1"/>
    </font>
    <font>
      <i val="true"/>
      <sz val="9"/>
      <color rgb="FFB45309"/>
      <name val="Calibri"/>
      <family val="0"/>
      <charset val="1"/>
    </font>
    <font>
      <b val="true"/>
      <sz val="9"/>
      <color rgb="FF0D1B2A"/>
      <name val="Calibri"/>
      <family val="0"/>
      <charset val="1"/>
    </font>
    <font>
      <sz val="10"/>
      <color rgb="FF0000FF"/>
      <name val="Calibri"/>
      <family val="0"/>
      <charset val="1"/>
    </font>
    <font>
      <b val="true"/>
      <sz val="9"/>
      <color rgb="FFFFFFFF"/>
      <name val="Calibri"/>
      <family val="0"/>
      <charset val="1"/>
    </font>
    <font>
      <sz val="9"/>
      <color rgb="FF4A5568"/>
      <name val="Calibri"/>
      <family val="0"/>
      <charset val="1"/>
    </font>
    <font>
      <sz val="9"/>
      <color rgb="FF0000FF"/>
      <name val="Calibri"/>
      <family val="0"/>
      <charset val="1"/>
    </font>
    <font>
      <b val="true"/>
      <sz val="10"/>
      <color rgb="FF0000FF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i val="true"/>
      <sz val="8"/>
      <color rgb="FF4A5568"/>
      <name val="Calibri"/>
      <family val="0"/>
      <charset val="1"/>
    </font>
    <font>
      <i val="true"/>
      <sz val="9"/>
      <color rgb="FF0000FF"/>
      <name val="Calibri"/>
      <family val="0"/>
      <charset val="1"/>
    </font>
    <font>
      <b val="true"/>
      <sz val="16"/>
      <color rgb="FFFFFFFF"/>
      <name val="Calibri"/>
      <family val="0"/>
      <charset val="1"/>
    </font>
    <font>
      <i val="true"/>
      <sz val="10"/>
      <color rgb="FFB45309"/>
      <name val="Calibri"/>
      <family val="0"/>
      <charset val="1"/>
    </font>
    <font>
      <b val="true"/>
      <sz val="36"/>
      <color rgb="FFFFFFFF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14"/>
      <color rgb="FFFFFFFF"/>
      <name val="Calibri"/>
      <family val="0"/>
      <charset val="1"/>
    </font>
    <font>
      <b val="true"/>
      <sz val="9"/>
      <color rgb="FF2C7873"/>
      <name val="Calibri"/>
      <family val="0"/>
      <charset val="1"/>
    </font>
    <font>
      <b val="true"/>
      <sz val="11"/>
      <color rgb="FF0000FF"/>
      <name val="Calibri"/>
      <family val="0"/>
      <charset val="1"/>
    </font>
    <font>
      <b val="true"/>
      <sz val="12"/>
      <color rgb="FF0000FF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sz val="9"/>
      <color rgb="FF2C7873"/>
      <name val="Calibri"/>
      <family val="0"/>
      <charset val="1"/>
    </font>
    <font>
      <b val="true"/>
      <sz val="9"/>
      <color rgb="FFB45309"/>
      <name val="Calibri"/>
      <family val="0"/>
      <charset val="1"/>
    </font>
  </fonts>
  <fills count="15">
    <fill>
      <patternFill patternType="none"/>
    </fill>
    <fill>
      <patternFill patternType="gray125"/>
    </fill>
    <fill>
      <patternFill patternType="solid">
        <fgColor rgb="FF0D1B2A"/>
        <bgColor rgb="FF000000"/>
      </patternFill>
    </fill>
    <fill>
      <patternFill patternType="solid">
        <fgColor rgb="FFC8963E"/>
        <bgColor rgb="FFE07B39"/>
      </patternFill>
    </fill>
    <fill>
      <patternFill patternType="solid">
        <fgColor rgb="FF1B3A5C"/>
        <bgColor rgb="FF333333"/>
      </patternFill>
    </fill>
    <fill>
      <patternFill patternType="solid">
        <fgColor rgb="FFF4F6F9"/>
        <bgColor rgb="FFFFF8EB"/>
      </patternFill>
    </fill>
    <fill>
      <patternFill patternType="solid">
        <fgColor rgb="FF2D7D46"/>
        <bgColor rgb="FF2C7873"/>
      </patternFill>
    </fill>
    <fill>
      <patternFill patternType="solid">
        <fgColor rgb="FFFFFFFF"/>
        <bgColor rgb="FFFFF8EB"/>
      </patternFill>
    </fill>
    <fill>
      <patternFill patternType="solid">
        <fgColor rgb="FF2E6DA4"/>
        <bgColor rgb="FF2C7873"/>
      </patternFill>
    </fill>
    <fill>
      <patternFill patternType="solid">
        <fgColor rgb="FF2C7873"/>
        <bgColor rgb="FF2D7D46"/>
      </patternFill>
    </fill>
    <fill>
      <patternFill patternType="solid">
        <fgColor rgb="FFE07B39"/>
        <bgColor rgb="FFC8963E"/>
      </patternFill>
    </fill>
    <fill>
      <patternFill patternType="solid">
        <fgColor rgb="FFC53030"/>
        <bgColor rgb="FF993366"/>
      </patternFill>
    </fill>
    <fill>
      <patternFill patternType="solid">
        <fgColor rgb="FFB45309"/>
        <bgColor rgb="FFC53030"/>
      </patternFill>
    </fill>
    <fill>
      <patternFill patternType="solid">
        <fgColor rgb="FF4A5568"/>
        <bgColor rgb="FF2E6DA4"/>
      </patternFill>
    </fill>
    <fill>
      <patternFill patternType="solid">
        <fgColor rgb="FFFFF8EB"/>
        <bgColor rgb="FFF4F6F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1D9E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 diagonalUp="false" diagonalDown="false">
      <left style="thin">
        <color rgb="FF2E6DA4"/>
      </left>
      <right/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2E6DA4"/>
      </left>
      <right style="thin">
        <color rgb="FF2E6DA4"/>
      </right>
      <top style="thin">
        <color rgb="FF2E6DA4"/>
      </top>
      <bottom style="thin">
        <color rgb="FF2E6DA4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C8963E"/>
      </left>
      <right style="thin">
        <color rgb="FFC8963E"/>
      </right>
      <top style="thin">
        <color rgb="FFC8963E"/>
      </top>
      <bottom style="thin">
        <color rgb="FFC8963E"/>
      </bottom>
      <diagonal/>
    </border>
    <border diagonalUp="false" diagonalDown="false">
      <left style="thin">
        <color rgb="FF1B3A5C"/>
      </left>
      <right style="thin">
        <color rgb="FF1B3A5C"/>
      </right>
      <top style="thin">
        <color rgb="FF1B3A5C"/>
      </top>
      <bottom style="thin">
        <color rgb="FF1B3A5C"/>
      </bottom>
      <diagonal/>
    </border>
    <border diagonalUp="false" diagonalDown="false"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 diagonalUp="false" diagonalDown="false">
      <left style="thin">
        <color rgb="FFC53030"/>
      </left>
      <right style="thin">
        <color rgb="FFC53030"/>
      </right>
      <top style="thin">
        <color rgb="FFC53030"/>
      </top>
      <bottom style="thin">
        <color rgb="FFC5303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7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7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7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7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8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1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7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7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5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1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7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7" fillId="5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1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7" fillId="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C7873"/>
      <rgbColor rgb="FFC0C0C0"/>
      <rgbColor rgb="FF808080"/>
      <rgbColor rgb="FF9999FF"/>
      <rgbColor rgb="FFC53030"/>
      <rgbColor rgb="FFFFF8EB"/>
      <rgbColor rgb="FFF4F6F9"/>
      <rgbColor rgb="FF660066"/>
      <rgbColor rgb="FFE07B39"/>
      <rgbColor rgb="FF2E6DA4"/>
      <rgbColor rgb="FFD1D9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8963E"/>
      <rgbColor rgb="FFFF6600"/>
      <rgbColor rgb="FF4A5568"/>
      <rgbColor rgb="FF969696"/>
      <rgbColor rgb="FF1B3A5C"/>
      <rgbColor rgb="FF2D7D46"/>
      <rgbColor rgb="FF0D1B2A"/>
      <rgbColor rgb="FF333300"/>
      <rgbColor rgb="FFB45309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D1B2A"/>
    <pageSetUpPr fitToPage="false"/>
  </sheetPr>
  <dimension ref="B2:D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2"/>
    <col collapsed="false" customWidth="true" hidden="false" outlineLevel="0" max="3" min="3" style="1" width="50"/>
    <col collapsed="false" customWidth="true" hidden="false" outlineLevel="0" max="4" min="4" style="1" width="18"/>
    <col collapsed="false" customWidth="true" hidden="false" outlineLevel="0" max="5" min="5" style="1" width="2"/>
  </cols>
  <sheetData>
    <row r="2" customFormat="false" ht="36" hidden="false" customHeight="true" outlineLevel="0" collapsed="false">
      <c r="B2" s="2" t="s">
        <v>0</v>
      </c>
      <c r="C2" s="2"/>
      <c r="D2" s="2"/>
    </row>
    <row r="3" customFormat="false" ht="36" hidden="false" customHeight="true" outlineLevel="0" collapsed="false">
      <c r="B3" s="2"/>
      <c r="C3" s="2"/>
      <c r="D3" s="2"/>
    </row>
    <row r="4" customFormat="false" ht="36" hidden="false" customHeight="true" outlineLevel="0" collapsed="false">
      <c r="B4" s="2"/>
      <c r="C4" s="2"/>
      <c r="D4" s="2"/>
    </row>
    <row r="5" customFormat="false" ht="36" hidden="false" customHeight="true" outlineLevel="0" collapsed="false">
      <c r="B5" s="2"/>
      <c r="C5" s="2"/>
      <c r="D5" s="2"/>
    </row>
    <row r="6" customFormat="false" ht="36" hidden="false" customHeight="true" outlineLevel="0" collapsed="false">
      <c r="B6" s="2"/>
      <c r="C6" s="2"/>
      <c r="D6" s="2"/>
    </row>
    <row r="7" customFormat="false" ht="36" hidden="false" customHeight="true" outlineLevel="0" collapsed="false">
      <c r="B7" s="2"/>
      <c r="C7" s="2"/>
      <c r="D7" s="2"/>
    </row>
    <row r="8" customFormat="false" ht="36" hidden="false" customHeight="true" outlineLevel="0" collapsed="false">
      <c r="B8" s="2"/>
      <c r="C8" s="2"/>
      <c r="D8" s="2"/>
    </row>
    <row r="9" customFormat="false" ht="21.75" hidden="false" customHeight="true" outlineLevel="0" collapsed="false">
      <c r="B9" s="3" t="s">
        <v>1</v>
      </c>
      <c r="C9" s="3"/>
      <c r="D9" s="3"/>
    </row>
    <row r="11" customFormat="false" ht="25.5" hidden="false" customHeight="true" outlineLevel="0" collapsed="false">
      <c r="B11" s="4" t="s">
        <v>2</v>
      </c>
      <c r="C11" s="4"/>
    </row>
    <row r="12" customFormat="false" ht="21.75" hidden="false" customHeight="true" outlineLevel="0" collapsed="false">
      <c r="B12" s="5" t="s">
        <v>3</v>
      </c>
      <c r="C12" s="6" t="s">
        <v>4</v>
      </c>
    </row>
    <row r="13" customFormat="false" ht="21.75" hidden="false" customHeight="true" outlineLevel="0" collapsed="false">
      <c r="B13" s="7" t="s">
        <v>5</v>
      </c>
      <c r="C13" s="8" t="s">
        <v>6</v>
      </c>
    </row>
    <row r="14" customFormat="false" ht="21.75" hidden="false" customHeight="true" outlineLevel="0" collapsed="false">
      <c r="B14" s="9" t="s">
        <v>7</v>
      </c>
      <c r="C14" s="6" t="s">
        <v>8</v>
      </c>
    </row>
    <row r="15" customFormat="false" ht="21.75" hidden="false" customHeight="true" outlineLevel="0" collapsed="false">
      <c r="B15" s="10" t="s">
        <v>9</v>
      </c>
      <c r="C15" s="8" t="s">
        <v>10</v>
      </c>
    </row>
    <row r="16" customFormat="false" ht="21.75" hidden="false" customHeight="true" outlineLevel="0" collapsed="false">
      <c r="B16" s="11" t="s">
        <v>11</v>
      </c>
      <c r="C16" s="6" t="s">
        <v>12</v>
      </c>
    </row>
    <row r="17" customFormat="false" ht="21.75" hidden="false" customHeight="true" outlineLevel="0" collapsed="false">
      <c r="B17" s="12" t="s">
        <v>13</v>
      </c>
      <c r="C17" s="8" t="s">
        <v>14</v>
      </c>
    </row>
    <row r="19" customFormat="false" ht="25.5" hidden="false" customHeight="true" outlineLevel="0" collapsed="false">
      <c r="B19" s="4" t="s">
        <v>15</v>
      </c>
      <c r="C19" s="4"/>
    </row>
    <row r="20" customFormat="false" ht="21.75" hidden="false" customHeight="true" outlineLevel="0" collapsed="false">
      <c r="B20" s="13" t="s">
        <v>16</v>
      </c>
      <c r="C20" s="6" t="s">
        <v>17</v>
      </c>
    </row>
    <row r="21" customFormat="false" ht="21.75" hidden="false" customHeight="true" outlineLevel="0" collapsed="false">
      <c r="B21" s="14" t="s">
        <v>18</v>
      </c>
      <c r="C21" s="8" t="s">
        <v>19</v>
      </c>
    </row>
    <row r="22" customFormat="false" ht="21.75" hidden="false" customHeight="true" outlineLevel="0" collapsed="false">
      <c r="B22" s="15" t="s">
        <v>20</v>
      </c>
      <c r="C22" s="6" t="s">
        <v>21</v>
      </c>
    </row>
    <row r="23" customFormat="false" ht="21.75" hidden="false" customHeight="true" outlineLevel="0" collapsed="false">
      <c r="B23" s="16" t="s">
        <v>22</v>
      </c>
      <c r="C23" s="8" t="s">
        <v>23</v>
      </c>
    </row>
    <row r="24" customFormat="false" ht="21.75" hidden="false" customHeight="true" outlineLevel="0" collapsed="false">
      <c r="B24" s="17" t="s">
        <v>24</v>
      </c>
      <c r="C24" s="6" t="s">
        <v>25</v>
      </c>
    </row>
    <row r="25" customFormat="false" ht="21.75" hidden="false" customHeight="true" outlineLevel="0" collapsed="false">
      <c r="B25" s="18" t="s">
        <v>26</v>
      </c>
      <c r="C25" s="8" t="s">
        <v>27</v>
      </c>
    </row>
  </sheetData>
  <mergeCells count="4">
    <mergeCell ref="B2:D8"/>
    <mergeCell ref="B9:D9"/>
    <mergeCell ref="B11:C11"/>
    <mergeCell ref="B19:C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7D46"/>
    <pageSetUpPr fitToPage="false"/>
  </sheetPr>
  <dimension ref="A1:N2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6"/>
    <col collapsed="false" customWidth="true" hidden="false" outlineLevel="0" max="3" min="3" style="1" width="24"/>
    <col collapsed="false" customWidth="true" hidden="false" outlineLevel="0" max="4" min="4" style="1" width="18"/>
    <col collapsed="false" customWidth="true" hidden="false" outlineLevel="0" max="8" min="5" style="1" width="12"/>
    <col collapsed="false" customWidth="true" hidden="false" outlineLevel="0" max="9" min="9" style="1" width="10"/>
    <col collapsed="false" customWidth="true" hidden="false" outlineLevel="0" max="10" min="10" style="1" width="18"/>
    <col collapsed="false" customWidth="true" hidden="false" outlineLevel="0" max="11" min="11" style="1" width="14"/>
    <col collapsed="false" customWidth="true" hidden="false" outlineLevel="0" max="12" min="12" style="1" width="12"/>
    <col collapsed="false" customWidth="true" hidden="false" outlineLevel="0" max="13" min="13" style="1" width="14"/>
    <col collapsed="false" customWidth="true" hidden="false" outlineLevel="0" max="14" min="14" style="1" width="12"/>
  </cols>
  <sheetData>
    <row r="1" customFormat="false" ht="34.5" hidden="false" customHeight="true" outlineLevel="0" collapsed="false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34.5" hidden="false" customHeight="true" outlineLevel="0" collapsed="false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customFormat="false" ht="27.75" hidden="false" customHeight="true" outlineLevel="0" collapsed="fals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customFormat="false" ht="19.5" hidden="false" customHeight="true" outlineLevel="0" collapsed="false">
      <c r="A4" s="20" t="s">
        <v>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customFormat="false" ht="21.75" hidden="false" customHeight="true" outlineLevel="0" collapsed="false">
      <c r="A5" s="21" t="s">
        <v>30</v>
      </c>
      <c r="B5" s="22"/>
      <c r="C5" s="22"/>
      <c r="D5" s="21" t="s">
        <v>31</v>
      </c>
      <c r="E5" s="22"/>
      <c r="F5" s="22"/>
      <c r="G5" s="21" t="s">
        <v>32</v>
      </c>
      <c r="H5" s="22"/>
      <c r="I5" s="22"/>
      <c r="J5" s="21" t="s">
        <v>33</v>
      </c>
      <c r="K5" s="22"/>
      <c r="L5" s="22"/>
      <c r="M5" s="21" t="s">
        <v>34</v>
      </c>
      <c r="N5" s="23" t="s">
        <v>35</v>
      </c>
    </row>
    <row r="6" customFormat="false" ht="36" hidden="false" customHeight="true" outlineLevel="0" collapsed="false">
      <c r="A6" s="24" t="s">
        <v>36</v>
      </c>
      <c r="B6" s="25" t="s">
        <v>37</v>
      </c>
      <c r="C6" s="24" t="s">
        <v>38</v>
      </c>
      <c r="D6" s="26" t="s">
        <v>39</v>
      </c>
      <c r="E6" s="27" t="s">
        <v>40</v>
      </c>
      <c r="F6" s="28" t="s">
        <v>41</v>
      </c>
      <c r="G6" s="29" t="s">
        <v>42</v>
      </c>
      <c r="H6" s="30" t="s">
        <v>43</v>
      </c>
      <c r="I6" s="31" t="s">
        <v>44</v>
      </c>
      <c r="J6" s="24" t="s">
        <v>45</v>
      </c>
      <c r="K6" s="32" t="s">
        <v>46</v>
      </c>
      <c r="L6" s="32" t="s">
        <v>47</v>
      </c>
      <c r="M6" s="27" t="s">
        <v>48</v>
      </c>
      <c r="N6" s="33" t="s">
        <v>49</v>
      </c>
    </row>
    <row r="7" customFormat="false" ht="21.75" hidden="false" customHeight="true" outlineLevel="0" collapsed="false">
      <c r="A7" s="34" t="s">
        <v>50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customFormat="false" ht="24" hidden="false" customHeight="true" outlineLevel="0" collapsed="false">
      <c r="A8" s="35" t="s">
        <v>51</v>
      </c>
      <c r="B8" s="30" t="s">
        <v>52</v>
      </c>
      <c r="C8" s="21" t="s">
        <v>53</v>
      </c>
      <c r="D8" s="36" t="s">
        <v>54</v>
      </c>
      <c r="E8" s="36" t="s">
        <v>55</v>
      </c>
      <c r="F8" s="36" t="s">
        <v>56</v>
      </c>
      <c r="G8" s="36" t="s">
        <v>57</v>
      </c>
      <c r="H8" s="36"/>
      <c r="I8" s="37" t="n">
        <v>0</v>
      </c>
      <c r="J8" s="38" t="str">
        <f aca="false">IF(I8=100,"Termine",IF(AND(I8&gt;0,I8&lt;100),"En cours",IF(I8=0,"A faire","A faire")))</f>
        <v>A faire</v>
      </c>
      <c r="K8" s="39" t="n">
        <v>800</v>
      </c>
      <c r="L8" s="40"/>
      <c r="M8" s="41" t="s">
        <v>58</v>
      </c>
      <c r="N8" s="41" t="s">
        <v>59</v>
      </c>
    </row>
    <row r="9" customFormat="false" ht="24" hidden="false" customHeight="true" outlineLevel="0" collapsed="false">
      <c r="A9" s="42" t="s">
        <v>60</v>
      </c>
      <c r="B9" s="30" t="s">
        <v>52</v>
      </c>
      <c r="C9" s="43" t="s">
        <v>61</v>
      </c>
      <c r="D9" s="36" t="s">
        <v>62</v>
      </c>
      <c r="E9" s="36" t="s">
        <v>63</v>
      </c>
      <c r="F9" s="36" t="s">
        <v>56</v>
      </c>
      <c r="G9" s="36" t="s">
        <v>64</v>
      </c>
      <c r="H9" s="36"/>
      <c r="I9" s="37" t="n">
        <v>0</v>
      </c>
      <c r="J9" s="44" t="str">
        <f aca="false">IF(I9=100,"Termine",IF(AND(I9&gt;0,I9&lt;100),"En cours",IF(I9=0,"A faire","A faire")))</f>
        <v>A faire</v>
      </c>
      <c r="K9" s="39" t="n">
        <v>200</v>
      </c>
      <c r="L9" s="40"/>
      <c r="M9" s="45" t="s">
        <v>65</v>
      </c>
      <c r="N9" s="45" t="s">
        <v>66</v>
      </c>
    </row>
    <row r="10" customFormat="false" ht="24" hidden="false" customHeight="true" outlineLevel="0" collapsed="false">
      <c r="A10" s="35" t="s">
        <v>67</v>
      </c>
      <c r="B10" s="30" t="s">
        <v>52</v>
      </c>
      <c r="C10" s="21" t="s">
        <v>68</v>
      </c>
      <c r="D10" s="36" t="s">
        <v>69</v>
      </c>
      <c r="E10" s="36" t="s">
        <v>70</v>
      </c>
      <c r="F10" s="36" t="s">
        <v>71</v>
      </c>
      <c r="G10" s="36" t="s">
        <v>72</v>
      </c>
      <c r="H10" s="36"/>
      <c r="I10" s="37" t="n">
        <v>0</v>
      </c>
      <c r="J10" s="38" t="str">
        <f aca="false">IF(I10=100,"Termine",IF(AND(I10&gt;0,I10&lt;100),"En cours",IF(I10=0,"A faire","A faire")))</f>
        <v>A faire</v>
      </c>
      <c r="K10" s="39" t="n">
        <v>300</v>
      </c>
      <c r="L10" s="40"/>
      <c r="M10" s="41" t="s">
        <v>73</v>
      </c>
      <c r="N10" s="41" t="s">
        <v>74</v>
      </c>
    </row>
    <row r="11" customFormat="false" ht="24" hidden="false" customHeight="true" outlineLevel="0" collapsed="false">
      <c r="A11" s="42" t="s">
        <v>75</v>
      </c>
      <c r="B11" s="30" t="s">
        <v>52</v>
      </c>
      <c r="C11" s="43" t="s">
        <v>76</v>
      </c>
      <c r="D11" s="36" t="s">
        <v>77</v>
      </c>
      <c r="E11" s="36" t="s">
        <v>78</v>
      </c>
      <c r="F11" s="36" t="s">
        <v>79</v>
      </c>
      <c r="G11" s="36" t="s">
        <v>80</v>
      </c>
      <c r="H11" s="36"/>
      <c r="I11" s="37" t="n">
        <v>0</v>
      </c>
      <c r="J11" s="44" t="str">
        <f aca="false">IF(I11=100,"Termine",IF(AND(I11&gt;0,I11&lt;100),"En cours",IF(I11=0,"A faire","A faire")))</f>
        <v>A faire</v>
      </c>
      <c r="K11" s="39" t="n">
        <v>0</v>
      </c>
      <c r="L11" s="40"/>
      <c r="M11" s="45" t="s">
        <v>81</v>
      </c>
      <c r="N11" s="45" t="s">
        <v>82</v>
      </c>
    </row>
    <row r="12" customFormat="false" ht="24" hidden="false" customHeight="true" outlineLevel="0" collapsed="false">
      <c r="A12" s="35" t="s">
        <v>83</v>
      </c>
      <c r="B12" s="30" t="s">
        <v>52</v>
      </c>
      <c r="C12" s="21" t="s">
        <v>84</v>
      </c>
      <c r="D12" s="36" t="s">
        <v>85</v>
      </c>
      <c r="E12" s="36" t="s">
        <v>86</v>
      </c>
      <c r="F12" s="36" t="s">
        <v>71</v>
      </c>
      <c r="G12" s="36" t="s">
        <v>87</v>
      </c>
      <c r="H12" s="36"/>
      <c r="I12" s="37" t="n">
        <v>0</v>
      </c>
      <c r="J12" s="38" t="str">
        <f aca="false">IF(I12=100,"Termine",IF(AND(I12&gt;0,I12&lt;100),"En cours",IF(I12=0,"A faire","A faire")))</f>
        <v>A faire</v>
      </c>
      <c r="K12" s="39" t="n">
        <v>1500</v>
      </c>
      <c r="L12" s="40"/>
      <c r="M12" s="41" t="s">
        <v>88</v>
      </c>
      <c r="N12" s="41" t="s">
        <v>89</v>
      </c>
    </row>
    <row r="13" customFormat="false" ht="21.75" hidden="false" customHeight="true" outlineLevel="0" collapsed="false">
      <c r="A13" s="46" t="s">
        <v>90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customFormat="false" ht="24" hidden="false" customHeight="true" outlineLevel="0" collapsed="false">
      <c r="A14" s="42" t="s">
        <v>91</v>
      </c>
      <c r="B14" s="28" t="s">
        <v>92</v>
      </c>
      <c r="C14" s="43" t="s">
        <v>93</v>
      </c>
      <c r="D14" s="36" t="s">
        <v>94</v>
      </c>
      <c r="E14" s="36" t="s">
        <v>95</v>
      </c>
      <c r="F14" s="36" t="s">
        <v>87</v>
      </c>
      <c r="G14" s="36" t="s">
        <v>96</v>
      </c>
      <c r="H14" s="36"/>
      <c r="I14" s="37" t="n">
        <v>0</v>
      </c>
      <c r="J14" s="44" t="str">
        <f aca="false">IF(I14=100,"Termine",IF(AND(I14&gt;0,I14&lt;100),"En cours",IF(I14=0,"A faire","A faire")))</f>
        <v>A faire</v>
      </c>
      <c r="K14" s="39" t="n">
        <v>4500</v>
      </c>
      <c r="L14" s="40"/>
      <c r="M14" s="45" t="s">
        <v>97</v>
      </c>
      <c r="N14" s="45" t="s">
        <v>98</v>
      </c>
    </row>
    <row r="15" customFormat="false" ht="24" hidden="false" customHeight="true" outlineLevel="0" collapsed="false">
      <c r="A15" s="35" t="s">
        <v>99</v>
      </c>
      <c r="B15" s="28" t="s">
        <v>92</v>
      </c>
      <c r="C15" s="21" t="s">
        <v>100</v>
      </c>
      <c r="D15" s="36" t="s">
        <v>101</v>
      </c>
      <c r="E15" s="36" t="s">
        <v>102</v>
      </c>
      <c r="F15" s="36" t="s">
        <v>103</v>
      </c>
      <c r="G15" s="36" t="s">
        <v>104</v>
      </c>
      <c r="H15" s="36"/>
      <c r="I15" s="37" t="n">
        <v>0</v>
      </c>
      <c r="J15" s="38" t="str">
        <f aca="false">IF(I15=100,"Termine",IF(AND(I15&gt;0,I15&lt;100),"En cours",IF(I15=0,"A faire","A faire")))</f>
        <v>A faire</v>
      </c>
      <c r="K15" s="39" t="n">
        <v>8000</v>
      </c>
      <c r="L15" s="40"/>
      <c r="M15" s="41" t="s">
        <v>105</v>
      </c>
      <c r="N15" s="41" t="s">
        <v>106</v>
      </c>
    </row>
    <row r="16" customFormat="false" ht="24" hidden="false" customHeight="true" outlineLevel="0" collapsed="false">
      <c r="A16" s="42" t="s">
        <v>107</v>
      </c>
      <c r="B16" s="28" t="s">
        <v>92</v>
      </c>
      <c r="C16" s="43" t="s">
        <v>108</v>
      </c>
      <c r="D16" s="36" t="s">
        <v>109</v>
      </c>
      <c r="E16" s="36" t="s">
        <v>110</v>
      </c>
      <c r="F16" s="36" t="s">
        <v>87</v>
      </c>
      <c r="G16" s="36" t="s">
        <v>111</v>
      </c>
      <c r="H16" s="36"/>
      <c r="I16" s="37" t="n">
        <v>0</v>
      </c>
      <c r="J16" s="44" t="str">
        <f aca="false">IF(I16=100,"Termine",IF(AND(I16&gt;0,I16&lt;100),"En cours",IF(I16=0,"A faire","A faire")))</f>
        <v>A faire</v>
      </c>
      <c r="K16" s="39" t="n">
        <v>2500</v>
      </c>
      <c r="L16" s="40"/>
      <c r="M16" s="45" t="s">
        <v>112</v>
      </c>
      <c r="N16" s="45" t="s">
        <v>113</v>
      </c>
    </row>
    <row r="17" customFormat="false" ht="24" hidden="false" customHeight="true" outlineLevel="0" collapsed="false">
      <c r="A17" s="35" t="s">
        <v>114</v>
      </c>
      <c r="B17" s="28" t="s">
        <v>92</v>
      </c>
      <c r="C17" s="21" t="s">
        <v>115</v>
      </c>
      <c r="D17" s="36" t="s">
        <v>116</v>
      </c>
      <c r="E17" s="36" t="s">
        <v>117</v>
      </c>
      <c r="F17" s="36" t="s">
        <v>118</v>
      </c>
      <c r="G17" s="36" t="s">
        <v>119</v>
      </c>
      <c r="H17" s="36"/>
      <c r="I17" s="37" t="n">
        <v>0</v>
      </c>
      <c r="J17" s="38" t="str">
        <f aca="false">IF(I17=100,"Termine",IF(AND(I17&gt;0,I17&lt;100),"En cours",IF(I17=0,"A faire","A faire")))</f>
        <v>A faire</v>
      </c>
      <c r="K17" s="39" t="n">
        <v>6000</v>
      </c>
      <c r="L17" s="40"/>
      <c r="M17" s="41" t="s">
        <v>120</v>
      </c>
      <c r="N17" s="41" t="s">
        <v>121</v>
      </c>
    </row>
    <row r="18" customFormat="false" ht="24" hidden="false" customHeight="true" outlineLevel="0" collapsed="false">
      <c r="A18" s="42" t="s">
        <v>122</v>
      </c>
      <c r="B18" s="28" t="s">
        <v>92</v>
      </c>
      <c r="C18" s="43" t="s">
        <v>123</v>
      </c>
      <c r="D18" s="36" t="s">
        <v>109</v>
      </c>
      <c r="E18" s="36" t="s">
        <v>124</v>
      </c>
      <c r="F18" s="36" t="s">
        <v>125</v>
      </c>
      <c r="G18" s="36" t="s">
        <v>126</v>
      </c>
      <c r="H18" s="36"/>
      <c r="I18" s="37" t="n">
        <v>0</v>
      </c>
      <c r="J18" s="44" t="str">
        <f aca="false">IF(I18=100,"Termine",IF(AND(I18&gt;0,I18&lt;100),"En cours",IF(I18=0,"A faire","A faire")))</f>
        <v>A faire</v>
      </c>
      <c r="K18" s="39" t="n">
        <v>1200</v>
      </c>
      <c r="L18" s="40"/>
      <c r="M18" s="45" t="s">
        <v>127</v>
      </c>
      <c r="N18" s="45" t="s">
        <v>128</v>
      </c>
    </row>
    <row r="19" customFormat="false" ht="21.75" hidden="false" customHeight="true" outlineLevel="0" collapsed="false">
      <c r="A19" s="47" t="s">
        <v>129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customFormat="false" ht="24" hidden="false" customHeight="true" outlineLevel="0" collapsed="false">
      <c r="A20" s="35" t="s">
        <v>130</v>
      </c>
      <c r="B20" s="32" t="s">
        <v>131</v>
      </c>
      <c r="C20" s="21" t="s">
        <v>132</v>
      </c>
      <c r="D20" s="36" t="s">
        <v>133</v>
      </c>
      <c r="E20" s="36" t="s">
        <v>134</v>
      </c>
      <c r="F20" s="36" t="s">
        <v>135</v>
      </c>
      <c r="G20" s="36" t="s">
        <v>136</v>
      </c>
      <c r="H20" s="36"/>
      <c r="I20" s="37" t="n">
        <v>0</v>
      </c>
      <c r="J20" s="38" t="str">
        <f aca="false">IF(I20=100,"Termine",IF(AND(I20&gt;0,I20&lt;100),"En cours",IF(I20=0,"A faire","A faire")))</f>
        <v>A faire</v>
      </c>
      <c r="K20" s="39" t="n">
        <v>150</v>
      </c>
      <c r="L20" s="40"/>
      <c r="M20" s="41" t="s">
        <v>137</v>
      </c>
      <c r="N20" s="41" t="s">
        <v>138</v>
      </c>
    </row>
    <row r="21" customFormat="false" ht="24" hidden="false" customHeight="true" outlineLevel="0" collapsed="false">
      <c r="A21" s="42" t="s">
        <v>139</v>
      </c>
      <c r="B21" s="32" t="s">
        <v>131</v>
      </c>
      <c r="C21" s="43" t="s">
        <v>140</v>
      </c>
      <c r="D21" s="36" t="s">
        <v>133</v>
      </c>
      <c r="E21" s="36" t="s">
        <v>31</v>
      </c>
      <c r="F21" s="36" t="s">
        <v>141</v>
      </c>
      <c r="G21" s="36" t="s">
        <v>142</v>
      </c>
      <c r="H21" s="36"/>
      <c r="I21" s="37" t="n">
        <v>0</v>
      </c>
      <c r="J21" s="44" t="str">
        <f aca="false">IF(I21=100,"Termine",IF(AND(I21&gt;0,I21&lt;100),"En cours",IF(I21=0,"A faire","A faire")))</f>
        <v>A faire</v>
      </c>
      <c r="K21" s="39" t="n">
        <v>0</v>
      </c>
      <c r="L21" s="40"/>
      <c r="M21" s="45" t="s">
        <v>143</v>
      </c>
      <c r="N21" s="45" t="s">
        <v>144</v>
      </c>
    </row>
    <row r="22" customFormat="false" ht="24" hidden="false" customHeight="true" outlineLevel="0" collapsed="false">
      <c r="A22" s="35"/>
      <c r="B22" s="30" t="s">
        <v>52</v>
      </c>
      <c r="C22" s="48" t="s">
        <v>145</v>
      </c>
      <c r="D22" s="36"/>
      <c r="E22" s="36"/>
      <c r="F22" s="36"/>
      <c r="G22" s="36"/>
      <c r="H22" s="36"/>
      <c r="I22" s="37"/>
      <c r="J22" s="38"/>
      <c r="K22" s="40"/>
      <c r="L22" s="40"/>
      <c r="M22" s="41"/>
      <c r="N22" s="41"/>
    </row>
    <row r="23" customFormat="false" ht="24" hidden="false" customHeight="true" outlineLevel="0" collapsed="false">
      <c r="A23" s="42"/>
      <c r="B23" s="30" t="s">
        <v>52</v>
      </c>
      <c r="C23" s="48" t="s">
        <v>145</v>
      </c>
      <c r="D23" s="36"/>
      <c r="E23" s="36"/>
      <c r="F23" s="36"/>
      <c r="G23" s="36"/>
      <c r="H23" s="36"/>
      <c r="I23" s="37"/>
      <c r="J23" s="44"/>
      <c r="K23" s="40"/>
      <c r="L23" s="40"/>
      <c r="M23" s="45"/>
      <c r="N23" s="45"/>
    </row>
    <row r="24" customFormat="false" ht="24" hidden="false" customHeight="true" outlineLevel="0" collapsed="false">
      <c r="A24" s="35"/>
      <c r="B24" s="28" t="s">
        <v>92</v>
      </c>
      <c r="C24" s="48" t="s">
        <v>146</v>
      </c>
      <c r="D24" s="36"/>
      <c r="E24" s="36"/>
      <c r="F24" s="36"/>
      <c r="G24" s="36"/>
      <c r="H24" s="36"/>
      <c r="I24" s="37"/>
      <c r="J24" s="38"/>
      <c r="K24" s="40"/>
      <c r="L24" s="40"/>
      <c r="M24" s="41"/>
      <c r="N24" s="41"/>
    </row>
    <row r="25" customFormat="false" ht="24" hidden="false" customHeight="true" outlineLevel="0" collapsed="false">
      <c r="A25" s="42"/>
      <c r="B25" s="28" t="s">
        <v>92</v>
      </c>
      <c r="C25" s="48" t="s">
        <v>146</v>
      </c>
      <c r="D25" s="36"/>
      <c r="E25" s="36"/>
      <c r="F25" s="36"/>
      <c r="G25" s="36"/>
      <c r="H25" s="36"/>
      <c r="I25" s="37"/>
      <c r="J25" s="44"/>
      <c r="K25" s="40"/>
      <c r="L25" s="40"/>
      <c r="M25" s="45"/>
      <c r="N25" s="45"/>
    </row>
    <row r="26" customFormat="false" ht="24" hidden="false" customHeight="true" outlineLevel="0" collapsed="false">
      <c r="A26" s="35"/>
      <c r="B26" s="28" t="s">
        <v>92</v>
      </c>
      <c r="C26" s="48" t="s">
        <v>146</v>
      </c>
      <c r="D26" s="36"/>
      <c r="E26" s="36"/>
      <c r="F26" s="36"/>
      <c r="G26" s="36"/>
      <c r="H26" s="36"/>
      <c r="I26" s="37"/>
      <c r="J26" s="38"/>
      <c r="K26" s="40"/>
      <c r="L26" s="40"/>
      <c r="M26" s="41"/>
      <c r="N26" s="41"/>
    </row>
    <row r="27" customFormat="false" ht="27.75" hidden="false" customHeight="true" outlineLevel="0" collapsed="false">
      <c r="A27" s="49" t="s">
        <v>147</v>
      </c>
      <c r="B27" s="49"/>
      <c r="C27" s="49"/>
      <c r="D27" s="49"/>
      <c r="E27" s="49"/>
      <c r="F27" s="49"/>
      <c r="G27" s="49"/>
      <c r="H27" s="49"/>
      <c r="I27" s="49"/>
      <c r="J27" s="50" t="n">
        <f aca="false">COUNTIF(J7:J26,"Termine")</f>
        <v>0</v>
      </c>
      <c r="K27" s="51" t="n">
        <f aca="false">SUM(K7:K26)</f>
        <v>25150</v>
      </c>
      <c r="L27" s="51" t="n">
        <f aca="false">SUM(L7:L26)</f>
        <v>0</v>
      </c>
      <c r="M27" s="52" t="n">
        <f aca="false">COUNTIF(J7:J26,"En retard")</f>
        <v>0</v>
      </c>
      <c r="N27" s="53" t="n">
        <f aca="false">IFERROR(AVERAGE(I7:I26),0)</f>
        <v>0</v>
      </c>
    </row>
  </sheetData>
  <mergeCells count="10">
    <mergeCell ref="A1:N3"/>
    <mergeCell ref="A4:N4"/>
    <mergeCell ref="B5:C5"/>
    <mergeCell ref="E5:F5"/>
    <mergeCell ref="H5:I5"/>
    <mergeCell ref="K5:L5"/>
    <mergeCell ref="A7:N7"/>
    <mergeCell ref="A13:N13"/>
    <mergeCell ref="A19:N19"/>
    <mergeCell ref="A27:I27"/>
  </mergeCells>
  <dataValidations count="1">
    <dataValidation allowBlank="false" errorStyle="stop" operator="between" showDropDown="false" showErrorMessage="false" showInputMessage="false" sqref="I8:I12 I14:I18 I20:I26" type="whole">
      <formula1>0</formula1>
      <formula2>100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6DA4"/>
    <pageSetUpPr fitToPage="false"/>
  </sheetPr>
  <dimension ref="B1:E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2"/>
    <col collapsed="false" customWidth="true" hidden="false" outlineLevel="0" max="5" min="3" style="1" width="20"/>
    <col collapsed="false" customWidth="true" hidden="false" outlineLevel="0" max="6" min="6" style="1" width="2"/>
  </cols>
  <sheetData>
    <row r="1" customFormat="false" ht="45" hidden="false" customHeight="true" outlineLevel="0" collapsed="false">
      <c r="B1" s="54" t="s">
        <v>148</v>
      </c>
      <c r="C1" s="54"/>
      <c r="D1" s="54"/>
      <c r="E1" s="54"/>
    </row>
    <row r="2" customFormat="false" ht="45" hidden="false" customHeight="true" outlineLevel="0" collapsed="false">
      <c r="B2" s="54"/>
      <c r="C2" s="54"/>
      <c r="D2" s="54"/>
      <c r="E2" s="54"/>
    </row>
    <row r="3" customFormat="false" ht="45" hidden="false" customHeight="true" outlineLevel="0" collapsed="false">
      <c r="B3" s="54"/>
      <c r="C3" s="54"/>
      <c r="D3" s="54"/>
      <c r="E3" s="54"/>
    </row>
    <row r="4" customFormat="false" ht="45" hidden="false" customHeight="true" outlineLevel="0" collapsed="false">
      <c r="B4" s="54"/>
      <c r="C4" s="54"/>
      <c r="D4" s="54"/>
      <c r="E4" s="54"/>
    </row>
    <row r="5" customFormat="false" ht="21.75" hidden="false" customHeight="true" outlineLevel="0" collapsed="false">
      <c r="B5" s="55" t="s">
        <v>149</v>
      </c>
      <c r="C5" s="55"/>
      <c r="D5" s="55"/>
      <c r="E5" s="55"/>
    </row>
    <row r="6" customFormat="false" ht="27.75" hidden="false" customHeight="true" outlineLevel="0" collapsed="false">
      <c r="B6" s="15" t="s">
        <v>150</v>
      </c>
      <c r="C6" s="14" t="s">
        <v>151</v>
      </c>
      <c r="D6" s="16" t="s">
        <v>152</v>
      </c>
      <c r="E6" s="17" t="s">
        <v>153</v>
      </c>
    </row>
    <row r="7" customFormat="false" ht="64.5" hidden="false" customHeight="true" outlineLevel="0" collapsed="false">
      <c r="B7" s="56" t="n">
        <f aca="false">COUNTIF('PLAN D''ACTION'!J7:J26,"Termine")</f>
        <v>0</v>
      </c>
      <c r="C7" s="57" t="n">
        <f aca="false">COUNTIF('PLAN D''ACTION'!J7:J26,"En cours")</f>
        <v>0</v>
      </c>
      <c r="D7" s="58" t="n">
        <f aca="false">COUNTIF('PLAN D''ACTION'!J7:J26,"En retard")</f>
        <v>0</v>
      </c>
      <c r="E7" s="59" t="n">
        <f aca="false">COUNTIF('PLAN D''ACTION'!J7:J26,"Bloque")</f>
        <v>0</v>
      </c>
    </row>
    <row r="8" customFormat="false" ht="21.75" hidden="false" customHeight="true" outlineLevel="0" collapsed="false">
      <c r="B8" s="60" t="s">
        <v>154</v>
      </c>
      <c r="C8" s="61" t="s">
        <v>155</v>
      </c>
      <c r="D8" s="62" t="s">
        <v>156</v>
      </c>
      <c r="E8" s="63" t="s">
        <v>157</v>
      </c>
    </row>
    <row r="10" customFormat="false" ht="27.75" hidden="false" customHeight="true" outlineLevel="0" collapsed="false">
      <c r="B10" s="64" t="s">
        <v>158</v>
      </c>
      <c r="C10" s="65" t="s">
        <v>159</v>
      </c>
      <c r="D10" s="66" t="s">
        <v>160</v>
      </c>
      <c r="E10" s="16" t="s">
        <v>161</v>
      </c>
    </row>
    <row r="11" customFormat="false" ht="49.5" hidden="false" customHeight="true" outlineLevel="0" collapsed="false">
      <c r="B11" s="67" t="n">
        <f aca="false">IFERROR(AVERAGE('PLAN D''ACTION'!I7:I26),0)</f>
        <v>0</v>
      </c>
      <c r="C11" s="68" t="n">
        <f aca="false">SUM('PLAN D''ACTION'!K7:K26)</f>
        <v>25150</v>
      </c>
      <c r="D11" s="69" t="n">
        <f aca="false">SUM('PLAN D''ACTION'!L7:L26)</f>
        <v>0</v>
      </c>
      <c r="E11" s="70" t="n">
        <f aca="false">SUM('PLAN D''ACTION'!L7:L26)-SUM('PLAN D''ACTION'!K7:K26)</f>
        <v>-25150</v>
      </c>
    </row>
  </sheetData>
  <mergeCells count="2">
    <mergeCell ref="B1:E4"/>
    <mergeCell ref="B5:E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7873"/>
    <pageSetUpPr fitToPage="false"/>
  </sheetPr>
  <dimension ref="A1:E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8"/>
    <col collapsed="false" customWidth="true" hidden="false" outlineLevel="0" max="4" min="3" style="1" width="24"/>
    <col collapsed="false" customWidth="true" hidden="false" outlineLevel="0" max="5" min="5" style="1" width="16"/>
  </cols>
  <sheetData>
    <row r="1" customFormat="false" ht="34.5" hidden="false" customHeight="true" outlineLevel="0" collapsed="false">
      <c r="A1" s="71" t="s">
        <v>162</v>
      </c>
      <c r="B1" s="71"/>
      <c r="C1" s="71"/>
      <c r="D1" s="71"/>
      <c r="E1" s="71"/>
    </row>
    <row r="2" customFormat="false" ht="34.5" hidden="false" customHeight="true" outlineLevel="0" collapsed="false">
      <c r="A2" s="71"/>
      <c r="B2" s="71"/>
      <c r="C2" s="71"/>
      <c r="D2" s="71"/>
      <c r="E2" s="71"/>
    </row>
    <row r="3" customFormat="false" ht="27.75" hidden="false" customHeight="true" outlineLevel="0" collapsed="false">
      <c r="A3" s="71"/>
      <c r="B3" s="71"/>
      <c r="C3" s="71"/>
      <c r="D3" s="71"/>
      <c r="E3" s="71"/>
    </row>
    <row r="4" customFormat="false" ht="24" hidden="false" customHeight="true" outlineLevel="0" collapsed="false">
      <c r="A4" s="72" t="s">
        <v>163</v>
      </c>
      <c r="B4" s="27" t="s">
        <v>164</v>
      </c>
      <c r="C4" s="27" t="s">
        <v>165</v>
      </c>
      <c r="D4" s="27" t="s">
        <v>166</v>
      </c>
      <c r="E4" s="27" t="s">
        <v>167</v>
      </c>
    </row>
    <row r="5" customFormat="false" ht="36" hidden="false" customHeight="true" outlineLevel="0" collapsed="false">
      <c r="A5" s="73" t="s">
        <v>168</v>
      </c>
      <c r="B5" s="74"/>
      <c r="C5" s="74"/>
      <c r="D5" s="74"/>
      <c r="E5" s="75"/>
    </row>
    <row r="6" customFormat="false" ht="36" hidden="false" customHeight="true" outlineLevel="0" collapsed="false">
      <c r="A6" s="76" t="s">
        <v>169</v>
      </c>
      <c r="B6" s="77"/>
      <c r="C6" s="77"/>
      <c r="D6" s="77"/>
      <c r="E6" s="75"/>
    </row>
    <row r="7" customFormat="false" ht="36" hidden="false" customHeight="true" outlineLevel="0" collapsed="false">
      <c r="A7" s="73" t="s">
        <v>170</v>
      </c>
      <c r="B7" s="74"/>
      <c r="C7" s="74"/>
      <c r="D7" s="74"/>
      <c r="E7" s="75"/>
    </row>
    <row r="8" customFormat="false" ht="36" hidden="false" customHeight="true" outlineLevel="0" collapsed="false">
      <c r="A8" s="76" t="s">
        <v>171</v>
      </c>
      <c r="B8" s="77"/>
      <c r="C8" s="77"/>
      <c r="D8" s="77"/>
      <c r="E8" s="75"/>
    </row>
    <row r="9" customFormat="false" ht="36" hidden="false" customHeight="true" outlineLevel="0" collapsed="false">
      <c r="A9" s="73" t="s">
        <v>172</v>
      </c>
      <c r="B9" s="74"/>
      <c r="C9" s="74"/>
      <c r="D9" s="74"/>
      <c r="E9" s="75"/>
    </row>
    <row r="10" customFormat="false" ht="36" hidden="false" customHeight="true" outlineLevel="0" collapsed="false">
      <c r="A10" s="76" t="s">
        <v>173</v>
      </c>
      <c r="B10" s="77"/>
      <c r="C10" s="77"/>
      <c r="D10" s="77"/>
      <c r="E10" s="75"/>
    </row>
    <row r="11" customFormat="false" ht="36" hidden="false" customHeight="true" outlineLevel="0" collapsed="false">
      <c r="A11" s="73" t="s">
        <v>174</v>
      </c>
      <c r="B11" s="74"/>
      <c r="C11" s="74"/>
      <c r="D11" s="74"/>
      <c r="E11" s="75"/>
    </row>
    <row r="12" customFormat="false" ht="36" hidden="false" customHeight="true" outlineLevel="0" collapsed="false">
      <c r="A12" s="76" t="s">
        <v>175</v>
      </c>
      <c r="B12" s="77"/>
      <c r="C12" s="77"/>
      <c r="D12" s="77"/>
      <c r="E12" s="75"/>
    </row>
    <row r="13" customFormat="false" ht="36" hidden="false" customHeight="true" outlineLevel="0" collapsed="false">
      <c r="A13" s="73" t="s">
        <v>176</v>
      </c>
      <c r="B13" s="74"/>
      <c r="C13" s="74"/>
      <c r="D13" s="74"/>
      <c r="E13" s="75"/>
    </row>
    <row r="14" customFormat="false" ht="36" hidden="false" customHeight="true" outlineLevel="0" collapsed="false">
      <c r="A14" s="76" t="s">
        <v>177</v>
      </c>
      <c r="B14" s="77"/>
      <c r="C14" s="77"/>
      <c r="D14" s="77"/>
      <c r="E14" s="75"/>
    </row>
    <row r="15" customFormat="false" ht="36" hidden="false" customHeight="true" outlineLevel="0" collapsed="false">
      <c r="A15" s="73" t="s">
        <v>178</v>
      </c>
      <c r="B15" s="74"/>
      <c r="C15" s="74"/>
      <c r="D15" s="74"/>
      <c r="E15" s="75"/>
    </row>
    <row r="16" customFormat="false" ht="36" hidden="false" customHeight="true" outlineLevel="0" collapsed="false">
      <c r="A16" s="76" t="s">
        <v>179</v>
      </c>
      <c r="B16" s="77"/>
      <c r="C16" s="77"/>
      <c r="D16" s="77"/>
      <c r="E16" s="75"/>
    </row>
    <row r="17" customFormat="false" ht="36" hidden="false" customHeight="true" outlineLevel="0" collapsed="false">
      <c r="A17" s="73" t="s">
        <v>180</v>
      </c>
      <c r="B17" s="74"/>
      <c r="C17" s="74"/>
      <c r="D17" s="74"/>
      <c r="E17" s="75"/>
    </row>
    <row r="18" customFormat="false" ht="36" hidden="false" customHeight="true" outlineLevel="0" collapsed="false">
      <c r="A18" s="76" t="s">
        <v>181</v>
      </c>
      <c r="B18" s="77"/>
      <c r="C18" s="77"/>
      <c r="D18" s="77"/>
      <c r="E18" s="75"/>
    </row>
    <row r="19" customFormat="false" ht="36" hidden="false" customHeight="true" outlineLevel="0" collapsed="false">
      <c r="A19" s="73" t="s">
        <v>182</v>
      </c>
      <c r="B19" s="74"/>
      <c r="C19" s="74"/>
      <c r="D19" s="74"/>
      <c r="E19" s="75"/>
    </row>
  </sheetData>
  <mergeCells count="1">
    <mergeCell ref="A1:E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07B39"/>
    <pageSetUpPr fitToPage="false"/>
  </sheetPr>
  <dimension ref="A1:I1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8" min="2" style="1" width="12"/>
    <col collapsed="false" customWidth="true" hidden="false" outlineLevel="0" max="9" min="9" style="1" width="20"/>
  </cols>
  <sheetData>
    <row r="1" customFormat="false" ht="34.5" hidden="false" customHeight="true" outlineLevel="0" collapsed="false">
      <c r="A1" s="78" t="s">
        <v>183</v>
      </c>
      <c r="B1" s="78"/>
      <c r="C1" s="78"/>
      <c r="D1" s="78"/>
      <c r="E1" s="78"/>
      <c r="F1" s="78"/>
      <c r="G1" s="78"/>
      <c r="H1" s="78"/>
      <c r="I1" s="78"/>
    </row>
    <row r="2" customFormat="false" ht="34.5" hidden="false" customHeight="true" outlineLevel="0" collapsed="false">
      <c r="A2" s="78"/>
      <c r="B2" s="78"/>
      <c r="C2" s="78"/>
      <c r="D2" s="78"/>
      <c r="E2" s="78"/>
      <c r="F2" s="78"/>
      <c r="G2" s="78"/>
      <c r="H2" s="78"/>
      <c r="I2" s="78"/>
    </row>
    <row r="3" customFormat="false" ht="27.75" hidden="false" customHeight="true" outlineLevel="0" collapsed="false">
      <c r="A3" s="78"/>
      <c r="B3" s="78"/>
      <c r="C3" s="78"/>
      <c r="D3" s="78"/>
      <c r="E3" s="78"/>
      <c r="F3" s="78"/>
      <c r="G3" s="78"/>
      <c r="H3" s="78"/>
      <c r="I3" s="78"/>
    </row>
    <row r="4" customFormat="false" ht="25.5" hidden="false" customHeight="true" outlineLevel="0" collapsed="false">
      <c r="A4" s="79" t="s">
        <v>184</v>
      </c>
      <c r="B4" s="26" t="s">
        <v>185</v>
      </c>
      <c r="C4" s="26" t="s">
        <v>186</v>
      </c>
      <c r="D4" s="26" t="s">
        <v>31</v>
      </c>
      <c r="E4" s="26" t="s">
        <v>187</v>
      </c>
      <c r="F4" s="26" t="s">
        <v>188</v>
      </c>
      <c r="G4" s="26" t="s">
        <v>189</v>
      </c>
      <c r="H4" s="26" t="s">
        <v>190</v>
      </c>
      <c r="I4" s="24" t="s">
        <v>191</v>
      </c>
    </row>
    <row r="5" customFormat="false" ht="21.75" hidden="false" customHeight="true" outlineLevel="0" collapsed="false">
      <c r="A5" s="21" t="s">
        <v>192</v>
      </c>
      <c r="B5" s="50" t="s">
        <v>193</v>
      </c>
      <c r="C5" s="80" t="s">
        <v>194</v>
      </c>
      <c r="D5" s="81" t="s">
        <v>195</v>
      </c>
      <c r="E5" s="81" t="s">
        <v>195</v>
      </c>
      <c r="F5" s="82" t="s">
        <v>196</v>
      </c>
      <c r="G5" s="82" t="s">
        <v>196</v>
      </c>
      <c r="H5" s="82" t="s">
        <v>196</v>
      </c>
      <c r="I5" s="41" t="s">
        <v>197</v>
      </c>
    </row>
    <row r="6" customFormat="false" ht="21.75" hidden="false" customHeight="true" outlineLevel="0" collapsed="false">
      <c r="A6" s="43" t="s">
        <v>198</v>
      </c>
      <c r="B6" s="50" t="s">
        <v>193</v>
      </c>
      <c r="C6" s="82" t="s">
        <v>196</v>
      </c>
      <c r="D6" s="81" t="s">
        <v>195</v>
      </c>
      <c r="E6" s="81" t="s">
        <v>195</v>
      </c>
      <c r="F6" s="82" t="s">
        <v>196</v>
      </c>
      <c r="G6" s="82" t="s">
        <v>196</v>
      </c>
      <c r="H6" s="81" t="s">
        <v>195</v>
      </c>
      <c r="I6" s="45" t="s">
        <v>199</v>
      </c>
    </row>
    <row r="7" customFormat="false" ht="21.75" hidden="false" customHeight="true" outlineLevel="0" collapsed="false">
      <c r="A7" s="21" t="s">
        <v>200</v>
      </c>
      <c r="B7" s="50" t="s">
        <v>193</v>
      </c>
      <c r="C7" s="82" t="s">
        <v>196</v>
      </c>
      <c r="D7" s="81" t="s">
        <v>195</v>
      </c>
      <c r="E7" s="81" t="s">
        <v>195</v>
      </c>
      <c r="F7" s="82" t="s">
        <v>196</v>
      </c>
      <c r="G7" s="82" t="s">
        <v>196</v>
      </c>
      <c r="H7" s="81" t="s">
        <v>195</v>
      </c>
      <c r="I7" s="41" t="s">
        <v>201</v>
      </c>
    </row>
    <row r="8" customFormat="false" ht="21.75" hidden="false" customHeight="true" outlineLevel="0" collapsed="false">
      <c r="A8" s="43" t="s">
        <v>202</v>
      </c>
      <c r="B8" s="50" t="s">
        <v>193</v>
      </c>
      <c r="C8" s="80" t="s">
        <v>194</v>
      </c>
      <c r="D8" s="81" t="s">
        <v>195</v>
      </c>
      <c r="E8" s="81" t="s">
        <v>195</v>
      </c>
      <c r="F8" s="81" t="s">
        <v>195</v>
      </c>
      <c r="G8" s="82" t="s">
        <v>196</v>
      </c>
      <c r="H8" s="81" t="s">
        <v>195</v>
      </c>
      <c r="I8" s="45" t="s">
        <v>203</v>
      </c>
    </row>
    <row r="9" customFormat="false" ht="21.75" hidden="false" customHeight="true" outlineLevel="0" collapsed="false">
      <c r="A9" s="21" t="s">
        <v>204</v>
      </c>
      <c r="B9" s="81" t="s">
        <v>195</v>
      </c>
      <c r="C9" s="82" t="s">
        <v>196</v>
      </c>
      <c r="D9" s="81" t="s">
        <v>195</v>
      </c>
      <c r="E9" s="82" t="s">
        <v>196</v>
      </c>
      <c r="F9" s="80" t="s">
        <v>194</v>
      </c>
      <c r="G9" s="82" t="s">
        <v>196</v>
      </c>
      <c r="H9" s="82" t="s">
        <v>196</v>
      </c>
      <c r="I9" s="41" t="s">
        <v>205</v>
      </c>
    </row>
    <row r="10" customFormat="false" ht="21.75" hidden="false" customHeight="true" outlineLevel="0" collapsed="false">
      <c r="A10" s="43" t="s">
        <v>206</v>
      </c>
      <c r="B10" s="50" t="s">
        <v>193</v>
      </c>
      <c r="C10" s="82" t="s">
        <v>196</v>
      </c>
      <c r="D10" s="80" t="s">
        <v>194</v>
      </c>
      <c r="E10" s="81" t="s">
        <v>195</v>
      </c>
      <c r="F10" s="82" t="s">
        <v>196</v>
      </c>
      <c r="G10" s="82" t="s">
        <v>196</v>
      </c>
      <c r="H10" s="81" t="s">
        <v>195</v>
      </c>
      <c r="I10" s="45" t="s">
        <v>207</v>
      </c>
    </row>
    <row r="11" customFormat="false" ht="21.75" hidden="false" customHeight="true" outlineLevel="0" collapsed="false">
      <c r="A11" s="21" t="s">
        <v>208</v>
      </c>
      <c r="B11" s="50" t="s">
        <v>193</v>
      </c>
      <c r="C11" s="82" t="s">
        <v>196</v>
      </c>
      <c r="D11" s="80" t="s">
        <v>194</v>
      </c>
      <c r="E11" s="50" t="s">
        <v>193</v>
      </c>
      <c r="F11" s="82" t="s">
        <v>196</v>
      </c>
      <c r="G11" s="82" t="s">
        <v>196</v>
      </c>
      <c r="H11" s="82" t="s">
        <v>196</v>
      </c>
      <c r="I11" s="41" t="s">
        <v>209</v>
      </c>
    </row>
    <row r="12" customFormat="false" ht="21.75" hidden="false" customHeight="true" outlineLevel="0" collapsed="false">
      <c r="A12" s="43" t="s">
        <v>210</v>
      </c>
      <c r="B12" s="81" t="s">
        <v>195</v>
      </c>
      <c r="C12" s="82" t="s">
        <v>196</v>
      </c>
      <c r="D12" s="50" t="s">
        <v>193</v>
      </c>
      <c r="E12" s="81" t="s">
        <v>195</v>
      </c>
      <c r="F12" s="82" t="s">
        <v>196</v>
      </c>
      <c r="G12" s="80" t="s">
        <v>194</v>
      </c>
      <c r="H12" s="81" t="s">
        <v>195</v>
      </c>
      <c r="I12" s="45" t="s">
        <v>211</v>
      </c>
    </row>
    <row r="13" customFormat="false" ht="21.75" hidden="false" customHeight="true" outlineLevel="0" collapsed="false">
      <c r="A13" s="21" t="s">
        <v>212</v>
      </c>
      <c r="B13" s="50" t="s">
        <v>193</v>
      </c>
      <c r="C13" s="82" t="s">
        <v>196</v>
      </c>
      <c r="D13" s="80" t="s">
        <v>194</v>
      </c>
      <c r="E13" s="81" t="s">
        <v>195</v>
      </c>
      <c r="F13" s="82" t="s">
        <v>196</v>
      </c>
      <c r="G13" s="82" t="s">
        <v>196</v>
      </c>
      <c r="H13" s="82" t="s">
        <v>196</v>
      </c>
      <c r="I13" s="41" t="s">
        <v>213</v>
      </c>
    </row>
    <row r="14" customFormat="false" ht="21.75" hidden="false" customHeight="true" outlineLevel="0" collapsed="false">
      <c r="A14" s="43" t="s">
        <v>214</v>
      </c>
      <c r="B14" s="81" t="s">
        <v>195</v>
      </c>
      <c r="C14" s="82" t="s">
        <v>196</v>
      </c>
      <c r="D14" s="81" t="s">
        <v>195</v>
      </c>
      <c r="E14" s="82" t="s">
        <v>196</v>
      </c>
      <c r="F14" s="50" t="s">
        <v>193</v>
      </c>
      <c r="G14" s="82" t="s">
        <v>196</v>
      </c>
      <c r="H14" s="80" t="s">
        <v>194</v>
      </c>
      <c r="I14" s="45" t="s">
        <v>215</v>
      </c>
    </row>
    <row r="15" customFormat="false" ht="21.75" hidden="false" customHeight="true" outlineLevel="0" collapsed="false">
      <c r="A15" s="21" t="s">
        <v>216</v>
      </c>
      <c r="B15" s="50" t="s">
        <v>193</v>
      </c>
      <c r="C15" s="80" t="s">
        <v>194</v>
      </c>
      <c r="D15" s="81" t="s">
        <v>195</v>
      </c>
      <c r="E15" s="82" t="s">
        <v>196</v>
      </c>
      <c r="F15" s="81" t="s">
        <v>195</v>
      </c>
      <c r="G15" s="82" t="s">
        <v>196</v>
      </c>
      <c r="H15" s="82" t="s">
        <v>196</v>
      </c>
      <c r="I15" s="41" t="s">
        <v>217</v>
      </c>
    </row>
    <row r="16" customFormat="false" ht="21.75" hidden="false" customHeight="true" outlineLevel="0" collapsed="false">
      <c r="A16" s="43" t="s">
        <v>218</v>
      </c>
      <c r="B16" s="50" t="s">
        <v>193</v>
      </c>
      <c r="C16" s="82" t="s">
        <v>196</v>
      </c>
      <c r="D16" s="80" t="s">
        <v>194</v>
      </c>
      <c r="E16" s="82" t="s">
        <v>196</v>
      </c>
      <c r="F16" s="82" t="s">
        <v>196</v>
      </c>
      <c r="G16" s="82" t="s">
        <v>196</v>
      </c>
      <c r="H16" s="82" t="s">
        <v>196</v>
      </c>
      <c r="I16" s="45" t="s">
        <v>219</v>
      </c>
    </row>
  </sheetData>
  <mergeCells count="1">
    <mergeCell ref="A1:I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53030"/>
    <pageSetUpPr fitToPage="false"/>
  </sheetPr>
  <dimension ref="A1:G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4" min="2" style="1" width="8"/>
    <col collapsed="false" customWidth="true" hidden="false" outlineLevel="0" max="5" min="5" style="1" width="22"/>
    <col collapsed="false" customWidth="true" hidden="false" outlineLevel="0" max="6" min="6" style="1" width="14"/>
    <col collapsed="false" customWidth="true" hidden="false" outlineLevel="0" max="7" min="7" style="1" width="12"/>
  </cols>
  <sheetData>
    <row r="1" customFormat="false" ht="34.5" hidden="false" customHeight="true" outlineLevel="0" collapsed="false">
      <c r="A1" s="83" t="s">
        <v>220</v>
      </c>
      <c r="B1" s="83"/>
      <c r="C1" s="83"/>
      <c r="D1" s="83"/>
      <c r="E1" s="83"/>
      <c r="F1" s="83"/>
      <c r="G1" s="83"/>
    </row>
    <row r="2" customFormat="false" ht="34.5" hidden="false" customHeight="true" outlineLevel="0" collapsed="false">
      <c r="A2" s="83"/>
      <c r="B2" s="83"/>
      <c r="C2" s="83"/>
      <c r="D2" s="83"/>
      <c r="E2" s="83"/>
      <c r="F2" s="83"/>
      <c r="G2" s="83"/>
    </row>
    <row r="3" customFormat="false" ht="27.75" hidden="false" customHeight="true" outlineLevel="0" collapsed="false">
      <c r="A3" s="83"/>
      <c r="B3" s="83"/>
      <c r="C3" s="83"/>
      <c r="D3" s="83"/>
      <c r="E3" s="83"/>
      <c r="F3" s="83"/>
      <c r="G3" s="83"/>
    </row>
    <row r="4" customFormat="false" ht="27.75" hidden="false" customHeight="true" outlineLevel="0" collapsed="false">
      <c r="A4" s="79" t="s">
        <v>221</v>
      </c>
      <c r="B4" s="26" t="s">
        <v>222</v>
      </c>
      <c r="C4" s="26" t="s">
        <v>223</v>
      </c>
      <c r="D4" s="25" t="s">
        <v>224</v>
      </c>
      <c r="E4" s="24" t="s">
        <v>225</v>
      </c>
      <c r="F4" s="24" t="s">
        <v>40</v>
      </c>
      <c r="G4" s="24" t="s">
        <v>226</v>
      </c>
    </row>
    <row r="5" customFormat="false" ht="31.5" hidden="false" customHeight="true" outlineLevel="0" collapsed="false">
      <c r="A5" s="21" t="s">
        <v>227</v>
      </c>
      <c r="B5" s="84" t="n">
        <v>3</v>
      </c>
      <c r="C5" s="84" t="n">
        <v>4</v>
      </c>
      <c r="D5" s="85" t="n">
        <f aca="false">B5*C5</f>
        <v>12</v>
      </c>
      <c r="E5" s="41" t="s">
        <v>228</v>
      </c>
      <c r="F5" s="86" t="s">
        <v>229</v>
      </c>
      <c r="G5" s="87" t="s">
        <v>230</v>
      </c>
    </row>
    <row r="6" customFormat="false" ht="31.5" hidden="false" customHeight="true" outlineLevel="0" collapsed="false">
      <c r="A6" s="43" t="s">
        <v>231</v>
      </c>
      <c r="B6" s="84" t="n">
        <v>4</v>
      </c>
      <c r="C6" s="84" t="n">
        <v>3</v>
      </c>
      <c r="D6" s="88" t="n">
        <f aca="false">B6*C6</f>
        <v>12</v>
      </c>
      <c r="E6" s="45" t="s">
        <v>232</v>
      </c>
      <c r="F6" s="89" t="s">
        <v>233</v>
      </c>
      <c r="G6" s="87" t="s">
        <v>230</v>
      </c>
    </row>
    <row r="7" customFormat="false" ht="31.5" hidden="false" customHeight="true" outlineLevel="0" collapsed="false">
      <c r="A7" s="21" t="s">
        <v>234</v>
      </c>
      <c r="B7" s="84" t="n">
        <v>3</v>
      </c>
      <c r="C7" s="84" t="n">
        <v>4</v>
      </c>
      <c r="D7" s="85" t="n">
        <f aca="false">B7*C7</f>
        <v>12</v>
      </c>
      <c r="E7" s="41" t="s">
        <v>235</v>
      </c>
      <c r="F7" s="86" t="s">
        <v>236</v>
      </c>
      <c r="G7" s="87" t="s">
        <v>230</v>
      </c>
    </row>
    <row r="8" customFormat="false" ht="31.5" hidden="false" customHeight="true" outlineLevel="0" collapsed="false">
      <c r="A8" s="43" t="s">
        <v>237</v>
      </c>
      <c r="B8" s="84" t="n">
        <v>2</v>
      </c>
      <c r="C8" s="84" t="n">
        <v>3</v>
      </c>
      <c r="D8" s="88" t="n">
        <f aca="false">B8*C8</f>
        <v>6</v>
      </c>
      <c r="E8" s="45" t="s">
        <v>238</v>
      </c>
      <c r="F8" s="89" t="s">
        <v>239</v>
      </c>
      <c r="G8" s="87" t="s">
        <v>230</v>
      </c>
    </row>
    <row r="9" customFormat="false" ht="31.5" hidden="false" customHeight="true" outlineLevel="0" collapsed="false">
      <c r="A9" s="21" t="s">
        <v>240</v>
      </c>
      <c r="B9" s="84" t="n">
        <v>2</v>
      </c>
      <c r="C9" s="84" t="n">
        <v>5</v>
      </c>
      <c r="D9" s="85" t="n">
        <f aca="false">B9*C9</f>
        <v>10</v>
      </c>
      <c r="E9" s="41" t="s">
        <v>241</v>
      </c>
      <c r="F9" s="86" t="s">
        <v>185</v>
      </c>
      <c r="G9" s="87" t="s">
        <v>230</v>
      </c>
    </row>
    <row r="10" customFormat="false" ht="31.5" hidden="false" customHeight="true" outlineLevel="0" collapsed="false">
      <c r="A10" s="43" t="s">
        <v>242</v>
      </c>
      <c r="B10" s="84" t="n">
        <v>2</v>
      </c>
      <c r="C10" s="84" t="n">
        <v>4</v>
      </c>
      <c r="D10" s="88" t="n">
        <f aca="false">B10*C10</f>
        <v>8</v>
      </c>
      <c r="E10" s="45" t="s">
        <v>243</v>
      </c>
      <c r="F10" s="89" t="s">
        <v>185</v>
      </c>
      <c r="G10" s="87" t="s">
        <v>230</v>
      </c>
    </row>
    <row r="11" customFormat="false" ht="31.5" hidden="false" customHeight="true" outlineLevel="0" collapsed="false">
      <c r="A11" s="21" t="s">
        <v>244</v>
      </c>
      <c r="B11" s="84" t="n">
        <v>3</v>
      </c>
      <c r="C11" s="84" t="n">
        <v>3</v>
      </c>
      <c r="D11" s="85" t="n">
        <f aca="false">B11*C11</f>
        <v>9</v>
      </c>
      <c r="E11" s="41" t="s">
        <v>245</v>
      </c>
      <c r="F11" s="86" t="s">
        <v>246</v>
      </c>
      <c r="G11" s="87" t="s">
        <v>230</v>
      </c>
    </row>
    <row r="12" customFormat="false" ht="31.5" hidden="false" customHeight="true" outlineLevel="0" collapsed="false">
      <c r="A12" s="43" t="s">
        <v>247</v>
      </c>
      <c r="B12" s="84" t="n">
        <v>2</v>
      </c>
      <c r="C12" s="84" t="n">
        <v>4</v>
      </c>
      <c r="D12" s="88" t="n">
        <f aca="false">B12*C12</f>
        <v>8</v>
      </c>
      <c r="E12" s="45" t="s">
        <v>248</v>
      </c>
      <c r="F12" s="89" t="s">
        <v>249</v>
      </c>
      <c r="G12" s="87" t="s">
        <v>230</v>
      </c>
    </row>
  </sheetData>
  <mergeCells count="1">
    <mergeCell ref="A1:G3"/>
  </mergeCells>
  <conditionalFormatting sqref="D5:D12">
    <cfRule type="colorScale" priority="2">
      <colorScale>
        <cfvo type="num" val="1"/>
        <cfvo type="num" val="9"/>
        <cfvo type="num" val="25"/>
        <color rgb="FFEBF5EB"/>
        <color rgb="FFFEF3EB"/>
        <color rgb="FFFDEDEC"/>
      </colorScale>
    </cfRule>
  </conditionalFormatting>
  <dataValidations count="1">
    <dataValidation allowBlank="false" errorStyle="stop" operator="between" showDropDown="false" showErrorMessage="false" showInputMessage="false" sqref="B5:C12" type="whole">
      <formula1>1</formula1>
      <formula2>5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2026-03-29T21:20:27Z</dcterms:created>
  <dc:creator>openpyxl</dc:creator>
  <dc:description/>
  <dc:language>en-US</dc:language>
  <cp:lastModifiedBy/>
  <dcterms:modified xsi:type="dcterms:W3CDTF">2026-03-29T21:21:02Z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